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275" windowHeight="5130"/>
  </bookViews>
  <sheets>
    <sheet name="Лист1" sheetId="1" r:id="rId1"/>
    <sheet name="Лист2" sheetId="2" r:id="rId2"/>
    <sheet name="Лист3" sheetId="3" r:id="rId3"/>
  </sheets>
  <definedNames>
    <definedName name="_Hlk403465726" localSheetId="0">Лист1!$A$4</definedName>
  </definedNames>
  <calcPr calcId="145621"/>
</workbook>
</file>

<file path=xl/calcChain.xml><?xml version="1.0" encoding="utf-8"?>
<calcChain xmlns="http://schemas.openxmlformats.org/spreadsheetml/2006/main">
  <c r="E82" i="1" l="1"/>
  <c r="F47" i="1" l="1"/>
  <c r="F48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44" i="1"/>
  <c r="F45" i="1"/>
  <c r="F46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44" i="1"/>
  <c r="C53" i="1" l="1"/>
  <c r="E53" i="1"/>
  <c r="G53" i="1"/>
  <c r="I53" i="1"/>
  <c r="B53" i="1"/>
  <c r="C82" i="1"/>
  <c r="C50" i="1"/>
  <c r="E50" i="1"/>
  <c r="G50" i="1"/>
  <c r="I50" i="1"/>
  <c r="C59" i="1"/>
  <c r="E59" i="1"/>
  <c r="G59" i="1"/>
  <c r="I59" i="1"/>
  <c r="C64" i="1"/>
  <c r="E64" i="1"/>
  <c r="G64" i="1"/>
  <c r="I64" i="1"/>
  <c r="C71" i="1"/>
  <c r="E71" i="1"/>
  <c r="G71" i="1"/>
  <c r="I71" i="1"/>
  <c r="C74" i="1"/>
  <c r="E74" i="1"/>
  <c r="G74" i="1"/>
  <c r="I74" i="1"/>
  <c r="C79" i="1"/>
  <c r="E79" i="1"/>
  <c r="G79" i="1"/>
  <c r="I79" i="1"/>
  <c r="G82" i="1"/>
  <c r="I82" i="1"/>
  <c r="C44" i="1"/>
  <c r="E44" i="1"/>
  <c r="G44" i="1"/>
  <c r="I44" i="1"/>
  <c r="B74" i="1" l="1"/>
  <c r="B50" i="1"/>
  <c r="B82" i="1" l="1"/>
  <c r="B79" i="1"/>
  <c r="B71" i="1"/>
  <c r="B64" i="1"/>
  <c r="B59" i="1"/>
  <c r="B44" i="1"/>
</calcChain>
</file>

<file path=xl/sharedStrings.xml><?xml version="1.0" encoding="utf-8"?>
<sst xmlns="http://schemas.openxmlformats.org/spreadsheetml/2006/main" count="206" uniqueCount="160">
  <si>
    <t>Наименование показателя</t>
  </si>
  <si>
    <t>ВСЕГО ДОХОДОВ</t>
  </si>
  <si>
    <t>2 248 429,4</t>
  </si>
  <si>
    <t>2 246 716,6</t>
  </si>
  <si>
    <t>НАЛОГОВЫЕ И НЕНАЛОГОВЫЕ ДОХОДЫ</t>
  </si>
  <si>
    <t>1 016 087,9</t>
  </si>
  <si>
    <t>Налог на доходы физических лиц</t>
  </si>
  <si>
    <t>536 402,0</t>
  </si>
  <si>
    <t>НАЛОГИ НА ТОВАРЫ (РАБОТЫ, УСЛУГИ), РЕАЛИЗУЕМЫЕ НА ТЕРРИТОРИИ РОССИЙСКОЙ ФЕДЕРАЦИИ</t>
  </si>
  <si>
    <t>8 706,0</t>
  </si>
  <si>
    <t>Акцизы по подакцизным товарам (продукции), производимой на территории Российской Федерации</t>
  </si>
  <si>
    <t>НАЛОГИ НА СОВОКУПНЫЙ ДОХОД</t>
  </si>
  <si>
    <t>97 159,0</t>
  </si>
  <si>
    <t>Налог, взимаемый в связи с применением упрощенной системы налогообложения</t>
  </si>
  <si>
    <t>19 339,0</t>
  </si>
  <si>
    <t>Единый налог на вмененный доход для отдельных видов деятельности</t>
  </si>
  <si>
    <t>73 113,0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</si>
  <si>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</si>
  <si>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</si>
  <si>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</si>
  <si>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103 384,0</t>
  </si>
  <si>
    <t>Налог на имущество физических лиц</t>
  </si>
  <si>
    <t>Земельный налог</t>
  </si>
  <si>
    <t>НАЛОГИ, СБОРЫ И РЕГУЛЯРНЫЕ ПЛАТЕЖИ ЗА ПОЛЬЗОВАНИЕ ПРИРОДНЫМИ РЕСУРСАМИ</t>
  </si>
  <si>
    <t>Налог на добычу общераспространенных полезных ископаемых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</si>
  <si>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</si>
  <si>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</si>
  <si>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</si>
  <si>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</si>
  <si>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</si>
  <si>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</si>
  <si>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</si>
  <si>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</si>
  <si>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</si>
  <si>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</si>
  <si>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</si>
  <si>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23 478,9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</si>
  <si>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</si>
  <si>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</si>
  <si>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</si>
  <si>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</si>
  <si>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</si>
  <si>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</si>
  <si>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ПРОЧИЕ НЕНАЛОГОВЫЕ ДОХОДЫ</t>
  </si>
  <si>
    <t>БЕЗВОЗМЕЗДНЫЕ ПОСТУПЛЕНИЯ - ВСЕГО</t>
  </si>
  <si>
    <t>1 232 341,5</t>
  </si>
  <si>
    <t>1 230 628,7</t>
  </si>
  <si>
    <t>БЕЗВОЗМЕЗДНЫЕ ПОСТУПЛЕНИЯ ОТ ДРУГИХ БЮДЖЕТОВ БЮДЖЕТНОЙ СИСТЕМЫ РОССИЙСКОЙ ФЕДЕРАЦИИ</t>
  </si>
  <si>
    <t>1 250 450,4</t>
  </si>
  <si>
    <t>1 242 282,3</t>
  </si>
  <si>
    <t>ПРОЧИЕ БЕЗВОЗМЕЗДНЫЕ ПОСТУПЛЕНИЯ</t>
  </si>
  <si>
    <t>2 007,0</t>
  </si>
  <si>
    <t>1 988,3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</si>
  <si>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ЛЕТ; ДОХОДЫ БЮДЖЕТОВ БЮДЖЕТНОЙ СИСТЕМЫ РОССИЙСКОЙ ФЕДЕРАЦИИ ОТ ВОЗВРАТА ОРГАНИЗАЦИЯМИ ОСТАТКОВ СУБСИДИЙ ПРОШЛЫХ ЛЕТ</t>
  </si>
  <si>
    <t>8 717,1</t>
  </si>
  <si>
    <t>ВОЗВРАТ ОСТАТКОВ СУБСИДИЙ, СУБВЕНЦИЙ И ИНЫХ МЕЖБЮДЖЕТНЫХ ТРАНСФЕРТОВ, ИМЕЮЩИХ ЦЕЛЕВОЕ НАЗНАЧЕНИЕ, ПРОШЛЫХ ЛЕТ</t>
  </si>
  <si>
    <t>-20 115,9</t>
  </si>
  <si>
    <t>-22 359,0</t>
  </si>
  <si>
    <t>ВСЕГО РАСХОДОВ</t>
  </si>
  <si>
    <t>2 390 628,7</t>
  </si>
  <si>
    <t>2 293 028,8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</si>
  <si>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</si>
  <si>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</si>
  <si>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</si>
  <si>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</si>
  <si>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</si>
  <si>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</si>
  <si>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</si>
  <si>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</si>
  <si>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</si>
  <si>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</si>
  <si>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</si>
  <si>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</si>
  <si>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</si>
  <si>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</si>
  <si>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</si>
  <si>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</si>
  <si>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</si>
  <si>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</si>
  <si>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</si>
  <si>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</si>
  <si>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</si>
  <si>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</si>
  <si>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</si>
  <si>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</si>
  <si>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</si>
  <si>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</si>
  <si>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</si>
  <si>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</si>
  <si>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</si>
  <si>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</si>
  <si>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</si>
  <si>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</si>
  <si>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</si>
  <si>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</si>
  <si>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</si>
  <si>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</si>
  <si>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</si>
  <si>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</si>
  <si>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</si>
  <si>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Обеспечение проведения выборов и референдумов</t>
  </si>
  <si>
    <t>Финуправление администрации городского округа г.Октябрьский</t>
  </si>
  <si>
    <t>Структура финансирования</t>
  </si>
  <si>
    <t>за период с 01.01.2016 по 31.12.2016</t>
  </si>
  <si>
    <t>Функциональная структура</t>
  </si>
  <si>
    <t>Классификация</t>
  </si>
  <si>
    <t>Текущий год</t>
  </si>
  <si>
    <t xml:space="preserve">Всего профинансировано </t>
  </si>
  <si>
    <t>\\\\\\\\\\\\\ \</t>
  </si>
  <si>
    <t>\0100\\\\\\\\\\\\ \</t>
  </si>
  <si>
    <t>\0103\\\\\\\\\\\\ \</t>
  </si>
  <si>
    <t>\0104\\\\\\\\\\\\ \</t>
  </si>
  <si>
    <t>\0107\\\\\\\\\\\\ \</t>
  </si>
  <si>
    <t>\0111\\\\\\\\\\\\ \</t>
  </si>
  <si>
    <t>\0113\\\\\\\\\\\\ \</t>
  </si>
  <si>
    <t>\0300\\\\\\\\\\\\ \</t>
  </si>
  <si>
    <t>\0309\\\\\\\\\\\\ \</t>
  </si>
  <si>
    <t>\0310\\\\\\\\\\\\ \</t>
  </si>
  <si>
    <t>\0400\\\\\\\\\\\\ \</t>
  </si>
  <si>
    <t>\0405\\\\\\\\\\\\ \</t>
  </si>
  <si>
    <t>\0408\\\\\\\\\\\\ \</t>
  </si>
  <si>
    <t>\0409\\\\\\\\\\\\ \</t>
  </si>
  <si>
    <t>\0412\\\\\\\\\\\\ \</t>
  </si>
  <si>
    <t>\0500\\\\\\\\\\\\ \</t>
  </si>
  <si>
    <t>\0501\\\\\\\\\\\\ \</t>
  </si>
  <si>
    <t>\0502\\\\\\\\\\\\ \</t>
  </si>
  <si>
    <t>\0503\\\\\\\\\\\\ \</t>
  </si>
  <si>
    <t>\0505\\\\\\\\\\\\ \</t>
  </si>
  <si>
    <t>\0700\\\\\\\\\\\\ \</t>
  </si>
  <si>
    <t>\0701\\\\\\\\\\\\ \</t>
  </si>
  <si>
    <t>\0702\\\\\\\\\\\\ \</t>
  </si>
  <si>
    <t>\0705\\\\\\\\\\\\ \</t>
  </si>
  <si>
    <t>\0707\\\\\\\\\\\\ \</t>
  </si>
  <si>
    <t>\0709\\\\\\\\\\\\ \</t>
  </si>
  <si>
    <t>\0800\\\\\\\\\\\\ \</t>
  </si>
  <si>
    <t>\0801\\\\\\\\\\\\ \</t>
  </si>
  <si>
    <t>\0804\\\\\\\\\\\\ \</t>
  </si>
  <si>
    <t>\1000\\\\\\\\\\\\ \</t>
  </si>
  <si>
    <t>\1001\\\\\\\\\\\\ \</t>
  </si>
  <si>
    <t>\1003\\\\\\\\\\\\ \</t>
  </si>
  <si>
    <t>\1004\\\\\\\\\\\\ \</t>
  </si>
  <si>
    <t>Другие вопросы в области социальной политики</t>
  </si>
  <si>
    <t>\1006\\\\\\\\\\\\ \</t>
  </si>
  <si>
    <t>\1100\\\\\\\\\\\\ \</t>
  </si>
  <si>
    <t>\1101\\\\\\\\\\\\ \</t>
  </si>
  <si>
    <t>\1102\\\\\\\\\\\\ \</t>
  </si>
  <si>
    <t>\1200\\\\\\\\\\\\ \</t>
  </si>
  <si>
    <t>\1201\\\\\\\\\\\\ \</t>
  </si>
  <si>
    <t>\1202\\\\\\\\\\\\ \</t>
  </si>
  <si>
    <t>Ед.Изм.: тыс.руб.</t>
  </si>
  <si>
    <t>Ожидаемое исполнение за 2017 год, 
тыс. рублей</t>
  </si>
  <si>
    <t>Темп прироста 2017 год 
к 2016 году, 
%</t>
  </si>
  <si>
    <t>Проект 
на 2018 год, 
тыс. рублей</t>
  </si>
  <si>
    <t>Темп прироста 2018 год 
к 2017 году, 
%</t>
  </si>
  <si>
    <t>Проект 
на 2019 год, 
тыс. рублей</t>
  </si>
  <si>
    <t>Темп прироста 2019 год 
к 2018 году, 
%</t>
  </si>
  <si>
    <t>Отчет 
за 2016 год, 
тыс. рублей</t>
  </si>
  <si>
    <t>Проект 
на 2020 год, 
тыс. рублей</t>
  </si>
  <si>
    <t>Темп прироста 2020 год 
к 2019 году, 
%</t>
  </si>
  <si>
    <t>Сведения о расходах бюджета городского округа город Октябрьский Республики Башкортостан по разделам и подразделам классификации расходов на 2018 год и на плановый период 2019 и 2020 годов в сравнении с ожидаемым исполнением за 2017 год и отчетом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</si>
</sst>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_ ;\-#,##0.0\ "/>
    <numFmt numFmtId="166" formatCode="0.0%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2" fillId="3" borderId="1" xfId="0" applyFont="1" applyFill="1" applyBorder="1" applyAlignment="1">
      <alignment vertical="top"/>
    </xf>
    <xf numFmtId="165" fontId="3" fillId="3" borderId="1" xfId="2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164" fontId="2" fillId="3" borderId="1" xfId="2" applyNumberFormat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64" fontId="2" fillId="0" borderId="7" xfId="0" applyNumberFormat="1" applyFont="1" applyBorder="1" applyAlignment="1">
      <alignment horizontal="right" vertical="top"/>
    </xf>
    <xf numFmtId="164" fontId="2" fillId="3" borderId="7" xfId="2" applyNumberFormat="1" applyFont="1" applyFill="1" applyBorder="1" applyAlignment="1">
      <alignment horizontal="right" vertical="top"/>
    </xf>
    <xf numFmtId="164" fontId="2" fillId="3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2" borderId="9" xfId="0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6" fontId="3" fillId="0" borderId="5" xfId="0" applyNumberFormat="1" applyFont="1" applyBorder="1" applyAlignment="1">
      <alignment horizontal="right" vertical="top"/>
    </xf>
    <xf numFmtId="166" fontId="2" fillId="0" borderId="5" xfId="0" applyNumberFormat="1" applyFont="1" applyBorder="1" applyAlignment="1">
      <alignment horizontal="right" vertical="top"/>
    </xf>
    <xf numFmtId="166" fontId="2" fillId="0" borderId="7" xfId="0" applyNumberFormat="1" applyFont="1" applyBorder="1" applyAlignment="1">
      <alignment horizontal="right" vertical="top"/>
    </xf>
    <xf numFmtId="166" fontId="2" fillId="0" borderId="8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topLeftCell="B1" zoomScaleNormal="100" workbookViewId="0">
      <selection sqref="A1:J1"/>
    </sheetView>
  </sheetViews>
  <sheetFormatPr defaultRowHeight="12.75" x14ac:dyDescent="0.25"/>
  <cols>
    <col min="1" max="1" width="53.5703125" style="1" customWidth="1"/>
    <col min="2" max="2" width="16" style="1" customWidth="1"/>
    <col min="3" max="3" width="21.28515625" style="1" customWidth="1"/>
    <col min="4" max="4" width="18.7109375" style="1" customWidth="1"/>
    <col min="5" max="5" width="12.28515625" style="1" customWidth="1"/>
    <col min="6" max="6" width="17" style="1" customWidth="1"/>
    <col min="7" max="7" width="12.5703125" style="1" customWidth="1"/>
    <col min="8" max="8" width="16.42578125" style="1" customWidth="1"/>
    <col min="9" max="9" width="14.140625" style="1" customWidth="1"/>
    <col min="10" max="10" width="15.28515625" style="1" customWidth="1"/>
    <col min="11" max="16384" width="9.140625" style="1"/>
  </cols>
  <sheetData>
    <row r="1" spans="1:10" ht="42.75" customHeight="1" x14ac:dyDescent="0.25">
      <c r="A1" s="36" t="s">
        <v>159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3.5" thickBot="1" x14ac:dyDescent="0.3"/>
    <row r="3" spans="1:10" ht="51" x14ac:dyDescent="0.25">
      <c r="A3" s="27" t="s">
        <v>0</v>
      </c>
      <c r="B3" s="13" t="s">
        <v>156</v>
      </c>
      <c r="C3" s="13" t="s">
        <v>150</v>
      </c>
      <c r="D3" s="13" t="s">
        <v>151</v>
      </c>
      <c r="E3" s="13" t="s">
        <v>152</v>
      </c>
      <c r="F3" s="13" t="s">
        <v>153</v>
      </c>
      <c r="G3" s="13" t="s">
        <v>154</v>
      </c>
      <c r="H3" s="13" t="s">
        <v>155</v>
      </c>
      <c r="I3" s="13" t="s">
        <v>157</v>
      </c>
      <c r="J3" s="14" t="s">
        <v>158</v>
      </c>
    </row>
    <row r="4" spans="1:10" hidden="1" x14ac:dyDescent="0.25">
      <c r="A4" s="15" t="s">
        <v>1</v>
      </c>
      <c r="B4" s="4" t="s">
        <v>2</v>
      </c>
      <c r="C4" s="4" t="s">
        <v>3</v>
      </c>
      <c r="D4" s="4"/>
      <c r="E4" s="9"/>
      <c r="F4" s="2"/>
      <c r="G4" s="9"/>
      <c r="H4" s="2"/>
      <c r="I4" s="9"/>
      <c r="J4" s="16"/>
    </row>
    <row r="5" spans="1:10" hidden="1" x14ac:dyDescent="0.25">
      <c r="A5" s="17" t="s">
        <v>4</v>
      </c>
      <c r="B5" s="4" t="s">
        <v>5</v>
      </c>
      <c r="C5" s="4" t="s">
        <v>5</v>
      </c>
      <c r="D5" s="4"/>
      <c r="E5" s="9"/>
      <c r="F5" s="2"/>
      <c r="G5" s="9"/>
      <c r="H5" s="2"/>
      <c r="I5" s="9"/>
      <c r="J5" s="16"/>
    </row>
    <row r="6" spans="1:10" hidden="1" x14ac:dyDescent="0.25">
      <c r="A6" s="17" t="s">
        <v>6</v>
      </c>
      <c r="B6" s="4" t="s">
        <v>7</v>
      </c>
      <c r="C6" s="4" t="s">
        <v>7</v>
      </c>
      <c r="D6" s="4"/>
      <c r="E6" s="9"/>
      <c r="F6" s="2"/>
      <c r="G6" s="9"/>
      <c r="H6" s="2"/>
      <c r="I6" s="9"/>
      <c r="J6" s="16"/>
    </row>
    <row r="7" spans="1:10" ht="25.5" hidden="1" x14ac:dyDescent="0.25">
      <c r="A7" s="17" t="s">
        <v>8</v>
      </c>
      <c r="B7" s="4" t="s">
        <v>9</v>
      </c>
      <c r="C7" s="4" t="s">
        <v>9</v>
      </c>
      <c r="D7" s="4"/>
      <c r="E7" s="9"/>
      <c r="F7" s="2"/>
      <c r="G7" s="9"/>
      <c r="H7" s="2"/>
      <c r="I7" s="9"/>
      <c r="J7" s="16"/>
    </row>
    <row r="8" spans="1:10" ht="25.5" hidden="1" x14ac:dyDescent="0.25">
      <c r="A8" s="17" t="s">
        <v>10</v>
      </c>
      <c r="B8" s="4" t="s">
        <v>9</v>
      </c>
      <c r="C8" s="4" t="s">
        <v>9</v>
      </c>
      <c r="D8" s="4"/>
      <c r="E8" s="9"/>
      <c r="F8" s="2"/>
      <c r="G8" s="9"/>
      <c r="H8" s="2"/>
      <c r="I8" s="9"/>
      <c r="J8" s="16"/>
    </row>
    <row r="9" spans="1:10" hidden="1" x14ac:dyDescent="0.25">
      <c r="A9" s="17" t="s">
        <v>11</v>
      </c>
      <c r="B9" s="3">
        <v>97119</v>
      </c>
      <c r="C9" s="4" t="s">
        <v>12</v>
      </c>
      <c r="D9" s="4"/>
      <c r="E9" s="9"/>
      <c r="F9" s="2"/>
      <c r="G9" s="9"/>
      <c r="H9" s="2"/>
      <c r="I9" s="9"/>
      <c r="J9" s="16"/>
    </row>
    <row r="10" spans="1:10" ht="25.5" hidden="1" x14ac:dyDescent="0.25">
      <c r="A10" s="17" t="s">
        <v>13</v>
      </c>
      <c r="B10" s="3">
        <v>19299</v>
      </c>
      <c r="C10" s="4" t="s">
        <v>14</v>
      </c>
      <c r="D10" s="4"/>
      <c r="E10" s="9"/>
      <c r="F10" s="2"/>
      <c r="G10" s="9"/>
      <c r="H10" s="2"/>
      <c r="I10" s="9"/>
      <c r="J10" s="16"/>
    </row>
    <row r="11" spans="1:10" ht="25.5" hidden="1" x14ac:dyDescent="0.25">
      <c r="A11" s="17" t="s">
        <v>15</v>
      </c>
      <c r="B11" s="4" t="s">
        <v>16</v>
      </c>
      <c r="C11" s="4" t="s">
        <v>16</v>
      </c>
      <c r="D11" s="4"/>
      <c r="E11" s="9"/>
      <c r="F11" s="2"/>
      <c r="G11" s="9"/>
      <c r="H11" s="2"/>
      <c r="I11" s="9"/>
      <c r="J11" s="16"/>
    </row>
    <row r="12" spans="1:10" hidden="1" x14ac:dyDescent="0.25">
      <c r="A12" s="17" t="s">
        <v>17</v>
      </c>
      <c r="B12" s="4">
        <v>62</v>
      </c>
      <c r="C12" s="4">
        <v>62</v>
      </c>
      <c r="D12" s="4"/>
      <c r="E12" s="9"/>
      <c r="F12" s="2"/>
      <c r="G12" s="9"/>
      <c r="H12" s="2"/>
      <c r="I12" s="9"/>
      <c r="J12" s="16"/>
    </row>
    <row r="13" spans="1:10" ht="25.5" hidden="1" x14ac:dyDescent="0.25">
      <c r="A13" s="17" t="s">
        <v>18</v>
      </c>
      <c r="B13" s="3">
        <v>4645</v>
      </c>
      <c r="C13" s="3">
        <v>4645</v>
      </c>
      <c r="D13" s="3"/>
      <c r="E13" s="9"/>
      <c r="F13" s="2"/>
      <c r="G13" s="9"/>
      <c r="H13" s="2"/>
      <c r="I13" s="9"/>
      <c r="J13" s="16"/>
    </row>
    <row r="14" spans="1:10" hidden="1" x14ac:dyDescent="0.25">
      <c r="A14" s="17" t="s">
        <v>19</v>
      </c>
      <c r="B14" s="4" t="s">
        <v>20</v>
      </c>
      <c r="C14" s="3">
        <v>108645</v>
      </c>
      <c r="D14" s="3"/>
      <c r="E14" s="9"/>
      <c r="F14" s="2"/>
      <c r="G14" s="9"/>
      <c r="H14" s="2"/>
      <c r="I14" s="9"/>
      <c r="J14" s="16"/>
    </row>
    <row r="15" spans="1:10" hidden="1" x14ac:dyDescent="0.25">
      <c r="A15" s="17" t="s">
        <v>21</v>
      </c>
      <c r="B15" s="3">
        <v>13074</v>
      </c>
      <c r="C15" s="3">
        <v>18335</v>
      </c>
      <c r="D15" s="3"/>
      <c r="E15" s="9"/>
      <c r="F15" s="2"/>
      <c r="G15" s="9"/>
      <c r="H15" s="2"/>
      <c r="I15" s="9"/>
      <c r="J15" s="16"/>
    </row>
    <row r="16" spans="1:10" hidden="1" x14ac:dyDescent="0.25">
      <c r="A16" s="17" t="s">
        <v>22</v>
      </c>
      <c r="B16" s="3">
        <v>90310</v>
      </c>
      <c r="C16" s="3">
        <v>90310</v>
      </c>
      <c r="D16" s="3"/>
      <c r="E16" s="9"/>
      <c r="F16" s="2"/>
      <c r="G16" s="9"/>
      <c r="H16" s="2"/>
      <c r="I16" s="9"/>
      <c r="J16" s="16"/>
    </row>
    <row r="17" spans="1:10" ht="25.5" hidden="1" x14ac:dyDescent="0.25">
      <c r="A17" s="17" t="s">
        <v>23</v>
      </c>
      <c r="B17" s="3">
        <v>3100</v>
      </c>
      <c r="C17" s="3">
        <v>3100</v>
      </c>
      <c r="D17" s="3"/>
      <c r="E17" s="9"/>
      <c r="F17" s="2"/>
      <c r="G17" s="9"/>
      <c r="H17" s="2"/>
      <c r="I17" s="9"/>
      <c r="J17" s="16"/>
    </row>
    <row r="18" spans="1:10" ht="25.5" hidden="1" x14ac:dyDescent="0.25">
      <c r="A18" s="17" t="s">
        <v>24</v>
      </c>
      <c r="B18" s="3">
        <v>3100</v>
      </c>
      <c r="C18" s="3">
        <v>3100</v>
      </c>
      <c r="D18" s="3"/>
      <c r="E18" s="9"/>
      <c r="F18" s="2"/>
      <c r="G18" s="9"/>
      <c r="H18" s="2"/>
      <c r="I18" s="9"/>
      <c r="J18" s="16"/>
    </row>
    <row r="19" spans="1:10" hidden="1" x14ac:dyDescent="0.25">
      <c r="A19" s="17" t="s">
        <v>25</v>
      </c>
      <c r="B19" s="3">
        <v>12037</v>
      </c>
      <c r="C19" s="3">
        <v>12047</v>
      </c>
      <c r="D19" s="3"/>
      <c r="E19" s="9"/>
      <c r="F19" s="2"/>
      <c r="G19" s="9"/>
      <c r="H19" s="2"/>
      <c r="I19" s="9"/>
      <c r="J19" s="16"/>
    </row>
    <row r="20" spans="1:10" ht="38.25" hidden="1" x14ac:dyDescent="0.25">
      <c r="A20" s="17" t="s">
        <v>26</v>
      </c>
      <c r="B20" s="3">
        <v>173532</v>
      </c>
      <c r="C20" s="3">
        <v>165576</v>
      </c>
      <c r="D20" s="3"/>
      <c r="E20" s="9"/>
      <c r="F20" s="2"/>
      <c r="G20" s="9"/>
      <c r="H20" s="2"/>
      <c r="I20" s="9"/>
      <c r="J20" s="16"/>
    </row>
    <row r="21" spans="1:10" ht="63.75" hidden="1" x14ac:dyDescent="0.25">
      <c r="A21" s="17" t="s">
        <v>27</v>
      </c>
      <c r="B21" s="3">
        <v>100124</v>
      </c>
      <c r="C21" s="3">
        <v>92889</v>
      </c>
      <c r="D21" s="3"/>
      <c r="E21" s="9"/>
      <c r="F21" s="2"/>
      <c r="G21" s="9"/>
      <c r="H21" s="2"/>
      <c r="I21" s="9"/>
      <c r="J21" s="16"/>
    </row>
    <row r="22" spans="1:10" ht="63.75" hidden="1" x14ac:dyDescent="0.25">
      <c r="A22" s="17" t="s">
        <v>28</v>
      </c>
      <c r="B22" s="3">
        <v>54223</v>
      </c>
      <c r="C22" s="3">
        <v>54223</v>
      </c>
      <c r="D22" s="3"/>
      <c r="E22" s="9"/>
      <c r="F22" s="2"/>
      <c r="G22" s="9"/>
      <c r="H22" s="2"/>
      <c r="I22" s="9"/>
      <c r="J22" s="16"/>
    </row>
    <row r="23" spans="1:10" ht="25.5" hidden="1" x14ac:dyDescent="0.25">
      <c r="A23" s="17" t="s">
        <v>29</v>
      </c>
      <c r="B23" s="3">
        <v>17575</v>
      </c>
      <c r="C23" s="3">
        <v>17575</v>
      </c>
      <c r="D23" s="3"/>
      <c r="E23" s="9"/>
      <c r="F23" s="2"/>
      <c r="G23" s="9"/>
      <c r="H23" s="2"/>
      <c r="I23" s="9"/>
      <c r="J23" s="16"/>
    </row>
    <row r="24" spans="1:10" ht="38.25" hidden="1" x14ac:dyDescent="0.25">
      <c r="A24" s="17" t="s">
        <v>30</v>
      </c>
      <c r="B24" s="4">
        <v>44</v>
      </c>
      <c r="C24" s="4">
        <v>44</v>
      </c>
      <c r="D24" s="4"/>
      <c r="E24" s="9"/>
      <c r="F24" s="2"/>
      <c r="G24" s="9"/>
      <c r="H24" s="2"/>
      <c r="I24" s="9"/>
      <c r="J24" s="16"/>
    </row>
    <row r="25" spans="1:10" ht="38.25" hidden="1" x14ac:dyDescent="0.25">
      <c r="A25" s="17" t="s">
        <v>31</v>
      </c>
      <c r="B25" s="4">
        <v>736</v>
      </c>
      <c r="C25" s="4">
        <v>745</v>
      </c>
      <c r="D25" s="4"/>
      <c r="E25" s="9"/>
      <c r="F25" s="2"/>
      <c r="G25" s="9"/>
      <c r="H25" s="2"/>
      <c r="I25" s="9"/>
      <c r="J25" s="16"/>
    </row>
    <row r="26" spans="1:10" ht="63.75" hidden="1" x14ac:dyDescent="0.25">
      <c r="A26" s="17" t="s">
        <v>32</v>
      </c>
      <c r="B26" s="4">
        <v>830</v>
      </c>
      <c r="C26" s="4">
        <v>100</v>
      </c>
      <c r="D26" s="4"/>
      <c r="E26" s="9"/>
      <c r="F26" s="2"/>
      <c r="G26" s="9"/>
      <c r="H26" s="2"/>
      <c r="I26" s="9"/>
      <c r="J26" s="16"/>
    </row>
    <row r="27" spans="1:10" ht="25.5" hidden="1" x14ac:dyDescent="0.25">
      <c r="A27" s="17" t="s">
        <v>33</v>
      </c>
      <c r="B27" s="3">
        <v>1803</v>
      </c>
      <c r="C27" s="3">
        <v>1803</v>
      </c>
      <c r="D27" s="3"/>
      <c r="E27" s="9"/>
      <c r="F27" s="2"/>
      <c r="G27" s="9"/>
      <c r="H27" s="2"/>
      <c r="I27" s="9"/>
      <c r="J27" s="16"/>
    </row>
    <row r="28" spans="1:10" hidden="1" x14ac:dyDescent="0.25">
      <c r="A28" s="17" t="s">
        <v>34</v>
      </c>
      <c r="B28" s="3">
        <v>1803</v>
      </c>
      <c r="C28" s="3">
        <v>1803</v>
      </c>
      <c r="D28" s="3"/>
      <c r="E28" s="9"/>
      <c r="F28" s="2"/>
      <c r="G28" s="9"/>
      <c r="H28" s="2"/>
      <c r="I28" s="9"/>
      <c r="J28" s="16"/>
    </row>
    <row r="29" spans="1:10" ht="25.5" hidden="1" x14ac:dyDescent="0.25">
      <c r="A29" s="17" t="s">
        <v>35</v>
      </c>
      <c r="B29" s="3">
        <v>23478.9</v>
      </c>
      <c r="C29" s="4" t="s">
        <v>36</v>
      </c>
      <c r="D29" s="4"/>
      <c r="E29" s="9"/>
      <c r="F29" s="2"/>
      <c r="G29" s="9"/>
      <c r="H29" s="2"/>
      <c r="I29" s="9"/>
      <c r="J29" s="16"/>
    </row>
    <row r="30" spans="1:10" ht="25.5" hidden="1" x14ac:dyDescent="0.25">
      <c r="A30" s="17" t="s">
        <v>37</v>
      </c>
      <c r="B30" s="3">
        <v>46175</v>
      </c>
      <c r="C30" s="3">
        <v>48410</v>
      </c>
      <c r="D30" s="3"/>
      <c r="E30" s="9"/>
      <c r="F30" s="2"/>
      <c r="G30" s="9"/>
      <c r="H30" s="2"/>
      <c r="I30" s="9"/>
      <c r="J30" s="16"/>
    </row>
    <row r="31" spans="1:10" ht="63.75" hidden="1" x14ac:dyDescent="0.25">
      <c r="A31" s="17" t="s">
        <v>38</v>
      </c>
      <c r="B31" s="3">
        <v>22908</v>
      </c>
      <c r="C31" s="3">
        <v>23472</v>
      </c>
      <c r="D31" s="3"/>
      <c r="E31" s="9"/>
      <c r="F31" s="2"/>
      <c r="G31" s="9"/>
      <c r="H31" s="2"/>
      <c r="I31" s="9"/>
      <c r="J31" s="16"/>
    </row>
    <row r="32" spans="1:10" ht="38.25" hidden="1" x14ac:dyDescent="0.25">
      <c r="A32" s="17" t="s">
        <v>39</v>
      </c>
      <c r="B32" s="3">
        <v>18917</v>
      </c>
      <c r="C32" s="3">
        <v>20156</v>
      </c>
      <c r="D32" s="3"/>
      <c r="E32" s="9"/>
      <c r="F32" s="2"/>
      <c r="G32" s="9"/>
      <c r="H32" s="2"/>
      <c r="I32" s="9"/>
      <c r="J32" s="16"/>
    </row>
    <row r="33" spans="1:10" ht="51" hidden="1" x14ac:dyDescent="0.25">
      <c r="A33" s="17" t="s">
        <v>40</v>
      </c>
      <c r="B33" s="3">
        <v>1356</v>
      </c>
      <c r="C33" s="3">
        <v>1356</v>
      </c>
      <c r="D33" s="3"/>
      <c r="E33" s="9"/>
      <c r="F33" s="2"/>
      <c r="G33" s="9"/>
      <c r="H33" s="2"/>
      <c r="I33" s="9"/>
      <c r="J33" s="16"/>
    </row>
    <row r="34" spans="1:10" ht="63.75" hidden="1" x14ac:dyDescent="0.25">
      <c r="A34" s="17" t="s">
        <v>41</v>
      </c>
      <c r="B34" s="3">
        <v>2994</v>
      </c>
      <c r="C34" s="3">
        <v>3426</v>
      </c>
      <c r="D34" s="3"/>
      <c r="E34" s="9"/>
      <c r="F34" s="2"/>
      <c r="G34" s="9"/>
      <c r="H34" s="2"/>
      <c r="I34" s="9"/>
      <c r="J34" s="16"/>
    </row>
    <row r="35" spans="1:10" hidden="1" x14ac:dyDescent="0.25">
      <c r="A35" s="17" t="s">
        <v>42</v>
      </c>
      <c r="B35" s="3">
        <v>6151</v>
      </c>
      <c r="C35" s="3">
        <v>6315</v>
      </c>
      <c r="D35" s="3"/>
      <c r="E35" s="9"/>
      <c r="F35" s="2"/>
      <c r="G35" s="9"/>
      <c r="H35" s="2"/>
      <c r="I35" s="9"/>
      <c r="J35" s="16"/>
    </row>
    <row r="36" spans="1:10" hidden="1" x14ac:dyDescent="0.25">
      <c r="A36" s="17" t="s">
        <v>43</v>
      </c>
      <c r="B36" s="3">
        <v>4200</v>
      </c>
      <c r="C36" s="3">
        <v>4446</v>
      </c>
      <c r="D36" s="3"/>
      <c r="E36" s="9"/>
      <c r="F36" s="2"/>
      <c r="G36" s="9"/>
      <c r="H36" s="2"/>
      <c r="I36" s="9"/>
      <c r="J36" s="16"/>
    </row>
    <row r="37" spans="1:10" hidden="1" x14ac:dyDescent="0.25">
      <c r="A37" s="17" t="s">
        <v>44</v>
      </c>
      <c r="B37" s="4" t="s">
        <v>45</v>
      </c>
      <c r="C37" s="4" t="s">
        <v>46</v>
      </c>
      <c r="D37" s="4"/>
      <c r="E37" s="9"/>
      <c r="F37" s="2"/>
      <c r="G37" s="9"/>
      <c r="H37" s="2"/>
      <c r="I37" s="9"/>
      <c r="J37" s="16"/>
    </row>
    <row r="38" spans="1:10" ht="25.5" hidden="1" x14ac:dyDescent="0.25">
      <c r="A38" s="17" t="s">
        <v>47</v>
      </c>
      <c r="B38" s="4" t="s">
        <v>48</v>
      </c>
      <c r="C38" s="4" t="s">
        <v>49</v>
      </c>
      <c r="D38" s="4"/>
      <c r="E38" s="9"/>
      <c r="F38" s="2"/>
      <c r="G38" s="9"/>
      <c r="H38" s="2"/>
      <c r="I38" s="9"/>
      <c r="J38" s="16"/>
    </row>
    <row r="39" spans="1:10" hidden="1" x14ac:dyDescent="0.25">
      <c r="A39" s="17" t="s">
        <v>50</v>
      </c>
      <c r="B39" s="4" t="s">
        <v>51</v>
      </c>
      <c r="C39" s="4" t="s">
        <v>52</v>
      </c>
      <c r="D39" s="4"/>
      <c r="E39" s="9"/>
      <c r="F39" s="2"/>
      <c r="G39" s="9"/>
      <c r="H39" s="2"/>
      <c r="I39" s="9"/>
      <c r="J39" s="16"/>
    </row>
    <row r="40" spans="1:10" ht="114.75" hidden="1" x14ac:dyDescent="0.25">
      <c r="A40" s="17" t="s">
        <v>53</v>
      </c>
      <c r="B40" s="4"/>
      <c r="C40" s="4" t="s">
        <v>54</v>
      </c>
      <c r="D40" s="4"/>
      <c r="E40" s="9"/>
      <c r="F40" s="2"/>
      <c r="G40" s="9"/>
      <c r="H40" s="2"/>
      <c r="I40" s="9"/>
      <c r="J40" s="16"/>
    </row>
    <row r="41" spans="1:10" hidden="1" x14ac:dyDescent="0.25">
      <c r="A41" s="34" t="s">
        <v>55</v>
      </c>
      <c r="B41" s="35" t="s">
        <v>56</v>
      </c>
      <c r="C41" s="35" t="s">
        <v>57</v>
      </c>
      <c r="D41" s="4"/>
      <c r="E41" s="9"/>
      <c r="F41" s="2"/>
      <c r="G41" s="9"/>
      <c r="H41" s="2"/>
      <c r="I41" s="9"/>
      <c r="J41" s="16"/>
    </row>
    <row r="42" spans="1:10" hidden="1" x14ac:dyDescent="0.25">
      <c r="A42" s="34"/>
      <c r="B42" s="35"/>
      <c r="C42" s="35"/>
      <c r="D42" s="4"/>
      <c r="E42" s="9"/>
      <c r="F42" s="2"/>
      <c r="G42" s="9"/>
      <c r="H42" s="2"/>
      <c r="I42" s="9"/>
      <c r="J42" s="16"/>
    </row>
    <row r="43" spans="1:10" hidden="1" x14ac:dyDescent="0.25">
      <c r="A43" s="18" t="s">
        <v>58</v>
      </c>
      <c r="B43" s="4" t="s">
        <v>59</v>
      </c>
      <c r="C43" s="4" t="s">
        <v>60</v>
      </c>
      <c r="D43" s="4"/>
      <c r="E43" s="10">
        <v>1950414.3</v>
      </c>
      <c r="F43" s="5"/>
      <c r="G43" s="10">
        <v>1975414.2999999998</v>
      </c>
      <c r="H43" s="5"/>
      <c r="I43" s="10">
        <v>2009170.6000000003</v>
      </c>
      <c r="J43" s="16"/>
    </row>
    <row r="44" spans="1:10" s="25" customFormat="1" x14ac:dyDescent="0.25">
      <c r="A44" s="19" t="s">
        <v>61</v>
      </c>
      <c r="B44" s="6">
        <f>SUM(B45:B49)</f>
        <v>115526.1</v>
      </c>
      <c r="C44" s="6">
        <f t="shared" ref="C44:I44" si="0">SUM(C45:C49)</f>
        <v>125504.29999999999</v>
      </c>
      <c r="D44" s="29">
        <f>C44/B44-1</f>
        <v>8.6371824202496006E-2</v>
      </c>
      <c r="E44" s="11">
        <f t="shared" si="0"/>
        <v>107882.7</v>
      </c>
      <c r="F44" s="29">
        <f>E44/C44-1</f>
        <v>-0.14040634464317148</v>
      </c>
      <c r="G44" s="11">
        <f t="shared" si="0"/>
        <v>107828.2</v>
      </c>
      <c r="H44" s="29">
        <f>G44/E44-1</f>
        <v>-5.0517830940455255E-4</v>
      </c>
      <c r="I44" s="11">
        <f t="shared" si="0"/>
        <v>98840.3</v>
      </c>
      <c r="J44" s="30">
        <f>I44/G44-1</f>
        <v>-8.3353890726173607E-2</v>
      </c>
    </row>
    <row r="45" spans="1:10" ht="38.25" x14ac:dyDescent="0.25">
      <c r="A45" s="17" t="s">
        <v>62</v>
      </c>
      <c r="B45" s="7">
        <v>6787.5</v>
      </c>
      <c r="C45" s="7">
        <v>5352.9</v>
      </c>
      <c r="D45" s="28">
        <f t="shared" ref="D45:D84" si="1">C45/B45-1</f>
        <v>-0.21135911602209945</v>
      </c>
      <c r="E45" s="12">
        <v>4672.2000000000007</v>
      </c>
      <c r="F45" s="28">
        <f t="shared" ref="F45:F84" si="2">E45/C45-1</f>
        <v>-0.12716471445384725</v>
      </c>
      <c r="G45" s="12">
        <v>4676</v>
      </c>
      <c r="H45" s="28">
        <f t="shared" ref="H45:H84" si="3">G45/E45-1</f>
        <v>8.1332134754497076E-4</v>
      </c>
      <c r="I45" s="12">
        <v>4676</v>
      </c>
      <c r="J45" s="31">
        <f t="shared" ref="J45:J84" si="4">I45/G45-1</f>
        <v>0</v>
      </c>
    </row>
    <row r="46" spans="1:10" ht="38.25" x14ac:dyDescent="0.25">
      <c r="A46" s="17" t="s">
        <v>63</v>
      </c>
      <c r="B46" s="7">
        <v>74515.100000000006</v>
      </c>
      <c r="C46" s="7">
        <v>72193.399999999994</v>
      </c>
      <c r="D46" s="28">
        <f t="shared" si="1"/>
        <v>-3.1157443256467632E-2</v>
      </c>
      <c r="E46" s="12">
        <v>68562</v>
      </c>
      <c r="F46" s="28">
        <f t="shared" si="2"/>
        <v>-5.0300997044050999E-2</v>
      </c>
      <c r="G46" s="12">
        <v>68645.7</v>
      </c>
      <c r="H46" s="28">
        <f t="shared" si="3"/>
        <v>1.2207928590179939E-3</v>
      </c>
      <c r="I46" s="12">
        <v>68737.600000000006</v>
      </c>
      <c r="J46" s="31">
        <f t="shared" si="4"/>
        <v>1.3387582907598006E-3</v>
      </c>
    </row>
    <row r="47" spans="1:10" x14ac:dyDescent="0.25">
      <c r="A47" s="20" t="s">
        <v>100</v>
      </c>
      <c r="B47" s="7">
        <v>4935.6000000000004</v>
      </c>
      <c r="C47" s="7">
        <v>0</v>
      </c>
      <c r="D47" s="28">
        <f t="shared" si="1"/>
        <v>-1</v>
      </c>
      <c r="E47" s="12">
        <v>0</v>
      </c>
      <c r="F47" s="28" t="e">
        <f t="shared" si="2"/>
        <v>#DIV/0!</v>
      </c>
      <c r="G47" s="12">
        <v>0</v>
      </c>
      <c r="H47" s="28" t="e">
        <f t="shared" si="3"/>
        <v>#DIV/0!</v>
      </c>
      <c r="I47" s="12">
        <v>5726</v>
      </c>
      <c r="J47" s="31" t="e">
        <f t="shared" si="4"/>
        <v>#DIV/0!</v>
      </c>
    </row>
    <row r="48" spans="1:10" x14ac:dyDescent="0.25">
      <c r="A48" s="17" t="s">
        <v>64</v>
      </c>
      <c r="B48" s="7"/>
      <c r="C48" s="7">
        <v>0</v>
      </c>
      <c r="D48" s="28" t="e">
        <f t="shared" si="1"/>
        <v>#DIV/0!</v>
      </c>
      <c r="E48" s="12">
        <v>25500</v>
      </c>
      <c r="F48" s="28" t="e">
        <f t="shared" si="2"/>
        <v>#DIV/0!</v>
      </c>
      <c r="G48" s="12">
        <v>25500</v>
      </c>
      <c r="H48" s="28">
        <f t="shared" si="3"/>
        <v>0</v>
      </c>
      <c r="I48" s="12">
        <v>10500</v>
      </c>
      <c r="J48" s="31">
        <f t="shared" si="4"/>
        <v>-0.58823529411764708</v>
      </c>
    </row>
    <row r="49" spans="1:10" x14ac:dyDescent="0.25">
      <c r="A49" s="17" t="s">
        <v>65</v>
      </c>
      <c r="B49" s="7">
        <v>29287.9</v>
      </c>
      <c r="C49" s="7">
        <v>47958</v>
      </c>
      <c r="D49" s="28">
        <f t="shared" si="1"/>
        <v>0.63746803287364395</v>
      </c>
      <c r="E49" s="12">
        <v>9148.5</v>
      </c>
      <c r="F49" s="28">
        <f t="shared" si="2"/>
        <v>-0.80923933441761542</v>
      </c>
      <c r="G49" s="12">
        <v>9006.5</v>
      </c>
      <c r="H49" s="28">
        <f t="shared" si="3"/>
        <v>-1.5521670219161621E-2</v>
      </c>
      <c r="I49" s="12">
        <v>9200.7000000000007</v>
      </c>
      <c r="J49" s="31">
        <f t="shared" si="4"/>
        <v>2.1562205074113328E-2</v>
      </c>
    </row>
    <row r="50" spans="1:10" s="25" customFormat="1" ht="25.5" x14ac:dyDescent="0.25">
      <c r="A50" s="19" t="s">
        <v>66</v>
      </c>
      <c r="B50" s="6">
        <f>SUM(B51:B52)</f>
        <v>17061.5</v>
      </c>
      <c r="C50" s="6">
        <f t="shared" ref="C50:I50" si="5">SUM(C51:C52)</f>
        <v>19553.2</v>
      </c>
      <c r="D50" s="29">
        <f t="shared" si="1"/>
        <v>0.14604225888696787</v>
      </c>
      <c r="E50" s="11">
        <f t="shared" si="5"/>
        <v>18340</v>
      </c>
      <c r="F50" s="29">
        <f t="shared" si="2"/>
        <v>-6.2046110099625684E-2</v>
      </c>
      <c r="G50" s="11">
        <f t="shared" si="5"/>
        <v>17801.5</v>
      </c>
      <c r="H50" s="29">
        <f t="shared" si="3"/>
        <v>-2.9362050163576847E-2</v>
      </c>
      <c r="I50" s="11">
        <f t="shared" si="5"/>
        <v>17830.2</v>
      </c>
      <c r="J50" s="30">
        <f t="shared" si="4"/>
        <v>1.6122236890150354E-3</v>
      </c>
    </row>
    <row r="51" spans="1:10" ht="25.5" x14ac:dyDescent="0.25">
      <c r="A51" s="17" t="s">
        <v>67</v>
      </c>
      <c r="B51" s="7">
        <v>16701.5</v>
      </c>
      <c r="C51" s="7">
        <v>18949.8</v>
      </c>
      <c r="D51" s="28">
        <f t="shared" si="1"/>
        <v>0.13461665119899413</v>
      </c>
      <c r="E51" s="12">
        <v>18030</v>
      </c>
      <c r="F51" s="28">
        <f t="shared" si="2"/>
        <v>-4.8538770857739832E-2</v>
      </c>
      <c r="G51" s="12">
        <v>17701.5</v>
      </c>
      <c r="H51" s="28">
        <f t="shared" si="3"/>
        <v>-1.8219633943427627E-2</v>
      </c>
      <c r="I51" s="12">
        <v>17730.2</v>
      </c>
      <c r="J51" s="31">
        <f t="shared" si="4"/>
        <v>1.6213315255768634E-3</v>
      </c>
    </row>
    <row r="52" spans="1:10" x14ac:dyDescent="0.25">
      <c r="A52" s="17" t="s">
        <v>68</v>
      </c>
      <c r="B52" s="7">
        <v>360</v>
      </c>
      <c r="C52" s="7">
        <v>603.4</v>
      </c>
      <c r="D52" s="28">
        <f t="shared" si="1"/>
        <v>0.67611111111111111</v>
      </c>
      <c r="E52" s="12">
        <v>310</v>
      </c>
      <c r="F52" s="28">
        <f t="shared" si="2"/>
        <v>-0.48624461385482265</v>
      </c>
      <c r="G52" s="12">
        <v>100</v>
      </c>
      <c r="H52" s="28">
        <f t="shared" si="3"/>
        <v>-0.67741935483870974</v>
      </c>
      <c r="I52" s="12">
        <v>100</v>
      </c>
      <c r="J52" s="31">
        <f t="shared" si="4"/>
        <v>0</v>
      </c>
    </row>
    <row r="53" spans="1:10" s="25" customFormat="1" x14ac:dyDescent="0.25">
      <c r="A53" s="19" t="s">
        <v>69</v>
      </c>
      <c r="B53" s="6">
        <f>SUM(B54:B58)</f>
        <v>263113.09999999998</v>
      </c>
      <c r="C53" s="6">
        <f t="shared" ref="C53:I53" si="6">SUM(C54:C58)</f>
        <v>215327.4</v>
      </c>
      <c r="D53" s="29">
        <f t="shared" si="1"/>
        <v>-0.18161657477335791</v>
      </c>
      <c r="E53" s="11">
        <f t="shared" si="6"/>
        <v>185685.4</v>
      </c>
      <c r="F53" s="29">
        <f t="shared" si="2"/>
        <v>-0.13766013986143888</v>
      </c>
      <c r="G53" s="11">
        <f t="shared" si="6"/>
        <v>187054</v>
      </c>
      <c r="H53" s="29">
        <f t="shared" si="3"/>
        <v>7.3705310164395854E-3</v>
      </c>
      <c r="I53" s="11">
        <f t="shared" si="6"/>
        <v>189592.8</v>
      </c>
      <c r="J53" s="30">
        <f t="shared" si="4"/>
        <v>1.3572551241887387E-2</v>
      </c>
    </row>
    <row r="54" spans="1:10" x14ac:dyDescent="0.25">
      <c r="A54" s="17" t="s">
        <v>70</v>
      </c>
      <c r="B54" s="7">
        <v>1533.6</v>
      </c>
      <c r="C54" s="7">
        <v>1585.8</v>
      </c>
      <c r="D54" s="28">
        <f t="shared" si="1"/>
        <v>3.4037558685446001E-2</v>
      </c>
      <c r="E54" s="12">
        <v>1422.9</v>
      </c>
      <c r="F54" s="28">
        <f t="shared" si="2"/>
        <v>-0.1027241770715096</v>
      </c>
      <c r="G54" s="12">
        <v>1422.9</v>
      </c>
      <c r="H54" s="28">
        <f t="shared" si="3"/>
        <v>0</v>
      </c>
      <c r="I54" s="12">
        <v>1422.9</v>
      </c>
      <c r="J54" s="31">
        <f t="shared" si="4"/>
        <v>0</v>
      </c>
    </row>
    <row r="55" spans="1:10" x14ac:dyDescent="0.25">
      <c r="A55" s="17" t="s">
        <v>71</v>
      </c>
      <c r="B55" s="7">
        <v>18072.2</v>
      </c>
      <c r="C55" s="7">
        <v>21284.2</v>
      </c>
      <c r="D55" s="28">
        <f t="shared" si="1"/>
        <v>0.17773154347561437</v>
      </c>
      <c r="E55" s="12">
        <v>22839.5</v>
      </c>
      <c r="F55" s="28">
        <f t="shared" si="2"/>
        <v>7.3072983715620099E-2</v>
      </c>
      <c r="G55" s="12">
        <v>22648.799999999999</v>
      </c>
      <c r="H55" s="28">
        <f t="shared" si="3"/>
        <v>-8.3495698242080918E-3</v>
      </c>
      <c r="I55" s="12">
        <v>22688.2</v>
      </c>
      <c r="J55" s="31">
        <f t="shared" si="4"/>
        <v>1.7396065133694627E-3</v>
      </c>
    </row>
    <row r="56" spans="1:10" x14ac:dyDescent="0.25">
      <c r="A56" s="17" t="s">
        <v>72</v>
      </c>
      <c r="B56" s="7">
        <v>221684.5</v>
      </c>
      <c r="C56" s="7">
        <v>168351.3</v>
      </c>
      <c r="D56" s="28">
        <f t="shared" si="1"/>
        <v>-0.2405815471988344</v>
      </c>
      <c r="E56" s="12">
        <v>125302.5</v>
      </c>
      <c r="F56" s="28">
        <f t="shared" si="2"/>
        <v>-0.25570815312979456</v>
      </c>
      <c r="G56" s="12">
        <v>129607</v>
      </c>
      <c r="H56" s="28">
        <f t="shared" si="3"/>
        <v>3.4352866064124798E-2</v>
      </c>
      <c r="I56" s="12">
        <v>132487.5</v>
      </c>
      <c r="J56" s="31">
        <f t="shared" si="4"/>
        <v>2.222487982902166E-2</v>
      </c>
    </row>
    <row r="57" spans="1:10" x14ac:dyDescent="0.25">
      <c r="A57" s="17" t="s">
        <v>73</v>
      </c>
      <c r="B57" s="7">
        <v>0</v>
      </c>
      <c r="C57" s="7">
        <v>698.6</v>
      </c>
      <c r="D57" s="28" t="e">
        <f t="shared" si="1"/>
        <v>#DIV/0!</v>
      </c>
      <c r="E57" s="12">
        <v>5147.1000000000004</v>
      </c>
      <c r="F57" s="28">
        <f t="shared" si="2"/>
        <v>6.3677354709418843</v>
      </c>
      <c r="G57" s="12">
        <v>5124.3</v>
      </c>
      <c r="H57" s="28">
        <f t="shared" si="3"/>
        <v>-4.4296788482834915E-3</v>
      </c>
      <c r="I57" s="12">
        <v>5127.8</v>
      </c>
      <c r="J57" s="31">
        <f t="shared" si="4"/>
        <v>6.8302011982135369E-4</v>
      </c>
    </row>
    <row r="58" spans="1:10" x14ac:dyDescent="0.25">
      <c r="A58" s="17" t="s">
        <v>74</v>
      </c>
      <c r="B58" s="7">
        <v>21822.799999999999</v>
      </c>
      <c r="C58" s="7">
        <v>23407.5</v>
      </c>
      <c r="D58" s="28">
        <f t="shared" si="1"/>
        <v>7.2616712795791516E-2</v>
      </c>
      <c r="E58" s="12">
        <v>30973.4</v>
      </c>
      <c r="F58" s="28">
        <f t="shared" si="2"/>
        <v>0.32322546192459689</v>
      </c>
      <c r="G58" s="12">
        <v>28251</v>
      </c>
      <c r="H58" s="28">
        <f t="shared" si="3"/>
        <v>-8.789477422562586E-2</v>
      </c>
      <c r="I58" s="12">
        <v>27866.399999999998</v>
      </c>
      <c r="J58" s="31">
        <f t="shared" si="4"/>
        <v>-1.3613677391950851E-2</v>
      </c>
    </row>
    <row r="59" spans="1:10" s="25" customFormat="1" x14ac:dyDescent="0.25">
      <c r="A59" s="19" t="s">
        <v>75</v>
      </c>
      <c r="B59" s="6">
        <f>SUM(B60:B63)</f>
        <v>564176</v>
      </c>
      <c r="C59" s="6">
        <f t="shared" ref="C59:I59" si="7">SUM(C60:C63)</f>
        <v>444769</v>
      </c>
      <c r="D59" s="29">
        <f t="shared" si="1"/>
        <v>-0.21164849266895436</v>
      </c>
      <c r="E59" s="11">
        <f t="shared" si="7"/>
        <v>185075.8</v>
      </c>
      <c r="F59" s="29">
        <f t="shared" si="2"/>
        <v>-0.58388331920614966</v>
      </c>
      <c r="G59" s="11">
        <f t="shared" si="7"/>
        <v>183603.7</v>
      </c>
      <c r="H59" s="29">
        <f t="shared" si="3"/>
        <v>-7.9540382913377838E-3</v>
      </c>
      <c r="I59" s="11">
        <f t="shared" si="7"/>
        <v>184941.2</v>
      </c>
      <c r="J59" s="30">
        <f t="shared" si="4"/>
        <v>7.284711582609793E-3</v>
      </c>
    </row>
    <row r="60" spans="1:10" x14ac:dyDescent="0.25">
      <c r="A60" s="17" t="s">
        <v>76</v>
      </c>
      <c r="B60" s="7">
        <v>310317.09999999998</v>
      </c>
      <c r="C60" s="7">
        <v>70992.899999999994</v>
      </c>
      <c r="D60" s="28">
        <f t="shared" si="1"/>
        <v>-0.77122466019436242</v>
      </c>
      <c r="E60" s="12">
        <v>4702.2</v>
      </c>
      <c r="F60" s="28">
        <f t="shared" si="2"/>
        <v>-0.93376520750666614</v>
      </c>
      <c r="G60" s="12">
        <v>4676.6000000000004</v>
      </c>
      <c r="H60" s="28">
        <f t="shared" si="3"/>
        <v>-5.4442601335543683E-3</v>
      </c>
      <c r="I60" s="12">
        <v>4684</v>
      </c>
      <c r="J60" s="31">
        <f t="shared" si="4"/>
        <v>1.5823461489115065E-3</v>
      </c>
    </row>
    <row r="61" spans="1:10" x14ac:dyDescent="0.25">
      <c r="A61" s="17" t="s">
        <v>77</v>
      </c>
      <c r="B61" s="7">
        <v>169535</v>
      </c>
      <c r="C61" s="7">
        <v>262179.59999999998</v>
      </c>
      <c r="D61" s="28">
        <f t="shared" si="1"/>
        <v>0.54646297224761842</v>
      </c>
      <c r="E61" s="12">
        <v>40300</v>
      </c>
      <c r="F61" s="28">
        <f t="shared" si="2"/>
        <v>-0.84628857470222707</v>
      </c>
      <c r="G61" s="12">
        <v>38000</v>
      </c>
      <c r="H61" s="28">
        <f t="shared" si="3"/>
        <v>-5.7071960297766733E-2</v>
      </c>
      <c r="I61" s="12">
        <v>38000</v>
      </c>
      <c r="J61" s="31">
        <f t="shared" si="4"/>
        <v>0</v>
      </c>
    </row>
    <row r="62" spans="1:10" x14ac:dyDescent="0.25">
      <c r="A62" s="17" t="s">
        <v>78</v>
      </c>
      <c r="B62" s="7">
        <v>65240.3</v>
      </c>
      <c r="C62" s="7">
        <v>80384.5</v>
      </c>
      <c r="D62" s="28">
        <f t="shared" si="1"/>
        <v>0.23212952730137659</v>
      </c>
      <c r="E62" s="12">
        <v>105266.7</v>
      </c>
      <c r="F62" s="28">
        <f t="shared" si="2"/>
        <v>0.30953977445900627</v>
      </c>
      <c r="G62" s="12">
        <v>106200.5</v>
      </c>
      <c r="H62" s="28">
        <f t="shared" si="3"/>
        <v>8.8708014975296123E-3</v>
      </c>
      <c r="I62" s="12">
        <v>107521.90000000001</v>
      </c>
      <c r="J62" s="31">
        <f t="shared" si="4"/>
        <v>1.2442502624752327E-2</v>
      </c>
    </row>
    <row r="63" spans="1:10" ht="42.75" customHeight="1" x14ac:dyDescent="0.25">
      <c r="A63" s="17" t="s">
        <v>79</v>
      </c>
      <c r="B63" s="7">
        <v>19083.599999999999</v>
      </c>
      <c r="C63" s="7">
        <v>31212</v>
      </c>
      <c r="D63" s="28">
        <f t="shared" si="1"/>
        <v>0.63554046406338438</v>
      </c>
      <c r="E63" s="12">
        <v>34806.9</v>
      </c>
      <c r="F63" s="28">
        <f t="shared" si="2"/>
        <v>0.11517685505574793</v>
      </c>
      <c r="G63" s="12">
        <v>34726.6</v>
      </c>
      <c r="H63" s="28">
        <f t="shared" si="3"/>
        <v>-2.3070138392101702E-3</v>
      </c>
      <c r="I63" s="12">
        <v>34735.299999999996</v>
      </c>
      <c r="J63" s="31">
        <f t="shared" si="4"/>
        <v>2.5052841337758203E-4</v>
      </c>
    </row>
    <row r="64" spans="1:10" s="25" customFormat="1" x14ac:dyDescent="0.25">
      <c r="A64" s="19" t="s">
        <v>80</v>
      </c>
      <c r="B64" s="6">
        <f>SUM(B65:B70)</f>
        <v>1222463.6000000001</v>
      </c>
      <c r="C64" s="6">
        <f t="shared" ref="C64:I64" si="8">SUM(C65:C70)</f>
        <v>1225936.3999999999</v>
      </c>
      <c r="D64" s="29">
        <f t="shared" si="1"/>
        <v>2.8408207819028419E-3</v>
      </c>
      <c r="E64" s="11">
        <f t="shared" si="8"/>
        <v>1216069.5</v>
      </c>
      <c r="F64" s="29">
        <f t="shared" si="2"/>
        <v>-8.0484599364207821E-3</v>
      </c>
      <c r="G64" s="11">
        <f t="shared" si="8"/>
        <v>1221029.6000000001</v>
      </c>
      <c r="H64" s="29">
        <f t="shared" si="3"/>
        <v>4.0787964832602608E-3</v>
      </c>
      <c r="I64" s="11">
        <f t="shared" si="8"/>
        <v>1227162.6000000001</v>
      </c>
      <c r="J64" s="30">
        <f t="shared" si="4"/>
        <v>5.0228102578349088E-3</v>
      </c>
    </row>
    <row r="65" spans="1:10" x14ac:dyDescent="0.25">
      <c r="A65" s="17" t="s">
        <v>81</v>
      </c>
      <c r="B65" s="7">
        <v>491877.1</v>
      </c>
      <c r="C65" s="7">
        <v>534110.1</v>
      </c>
      <c r="D65" s="28">
        <f t="shared" si="1"/>
        <v>8.5860878662576523E-2</v>
      </c>
      <c r="E65" s="12">
        <v>492536.69999999995</v>
      </c>
      <c r="F65" s="28">
        <f t="shared" si="2"/>
        <v>-7.7836760622950307E-2</v>
      </c>
      <c r="G65" s="12">
        <v>493842.79999999993</v>
      </c>
      <c r="H65" s="28">
        <f t="shared" si="3"/>
        <v>2.6517820905527234E-3</v>
      </c>
      <c r="I65" s="12">
        <v>496303</v>
      </c>
      <c r="J65" s="31">
        <f t="shared" si="4"/>
        <v>4.9817472280653252E-3</v>
      </c>
    </row>
    <row r="66" spans="1:10" x14ac:dyDescent="0.25">
      <c r="A66" s="17" t="s">
        <v>82</v>
      </c>
      <c r="B66" s="7">
        <v>660941.9</v>
      </c>
      <c r="C66" s="7">
        <v>495329.5</v>
      </c>
      <c r="D66" s="28">
        <f t="shared" si="1"/>
        <v>-0.25057028461957098</v>
      </c>
      <c r="E66" s="12">
        <v>485315.10000000003</v>
      </c>
      <c r="F66" s="28">
        <f t="shared" si="2"/>
        <v>-2.0217653097584498E-2</v>
      </c>
      <c r="G66" s="12">
        <v>485103.89999999997</v>
      </c>
      <c r="H66" s="28">
        <f t="shared" si="3"/>
        <v>-4.3518118434815456E-4</v>
      </c>
      <c r="I66" s="12">
        <v>486835.7</v>
      </c>
      <c r="J66" s="31">
        <f t="shared" si="4"/>
        <v>3.5699568690337191E-3</v>
      </c>
    </row>
    <row r="67" spans="1:10" x14ac:dyDescent="0.25">
      <c r="A67" s="17" t="s">
        <v>83</v>
      </c>
      <c r="B67" s="7">
        <v>0</v>
      </c>
      <c r="C67" s="7">
        <v>126693.8</v>
      </c>
      <c r="D67" s="28" t="e">
        <f t="shared" si="1"/>
        <v>#DIV/0!</v>
      </c>
      <c r="E67" s="12">
        <v>115107.1</v>
      </c>
      <c r="F67" s="28">
        <f t="shared" si="2"/>
        <v>-9.1454356882499366E-2</v>
      </c>
      <c r="G67" s="12">
        <v>115407.1</v>
      </c>
      <c r="H67" s="28">
        <f t="shared" si="3"/>
        <v>2.6062684230598876E-3</v>
      </c>
      <c r="I67" s="12">
        <v>115709.6</v>
      </c>
      <c r="J67" s="31">
        <f t="shared" si="4"/>
        <v>2.6211558907554E-3</v>
      </c>
    </row>
    <row r="68" spans="1:10" ht="25.5" x14ac:dyDescent="0.25">
      <c r="A68" s="17" t="s">
        <v>84</v>
      </c>
      <c r="B68" s="7">
        <v>96.2</v>
      </c>
      <c r="C68" s="7">
        <v>200</v>
      </c>
      <c r="D68" s="28">
        <f t="shared" si="1"/>
        <v>1.0790020790020791</v>
      </c>
      <c r="E68" s="12">
        <v>350</v>
      </c>
      <c r="F68" s="28">
        <f t="shared" si="2"/>
        <v>0.75</v>
      </c>
      <c r="G68" s="12">
        <v>350</v>
      </c>
      <c r="H68" s="28">
        <f t="shared" si="3"/>
        <v>0</v>
      </c>
      <c r="I68" s="12">
        <v>350</v>
      </c>
      <c r="J68" s="31">
        <f t="shared" si="4"/>
        <v>0</v>
      </c>
    </row>
    <row r="69" spans="1:10" x14ac:dyDescent="0.25">
      <c r="A69" s="17" t="s">
        <v>85</v>
      </c>
      <c r="B69" s="7">
        <v>32187.599999999999</v>
      </c>
      <c r="C69" s="7">
        <v>34963.800000000003</v>
      </c>
      <c r="D69" s="28">
        <f t="shared" si="1"/>
        <v>8.6250605823360749E-2</v>
      </c>
      <c r="E69" s="12">
        <v>31968.400000000001</v>
      </c>
      <c r="F69" s="28">
        <f t="shared" si="2"/>
        <v>-8.5671465916176248E-2</v>
      </c>
      <c r="G69" s="12">
        <v>32519</v>
      </c>
      <c r="H69" s="28">
        <f t="shared" si="3"/>
        <v>1.7223257967242667E-2</v>
      </c>
      <c r="I69" s="12">
        <v>33142.6</v>
      </c>
      <c r="J69" s="31">
        <f t="shared" si="4"/>
        <v>1.9176481441618654E-2</v>
      </c>
    </row>
    <row r="70" spans="1:10" x14ac:dyDescent="0.25">
      <c r="A70" s="17" t="s">
        <v>86</v>
      </c>
      <c r="B70" s="7">
        <v>37360.800000000003</v>
      </c>
      <c r="C70" s="7">
        <v>34639.199999999997</v>
      </c>
      <c r="D70" s="28">
        <f t="shared" si="1"/>
        <v>-7.284640585854707E-2</v>
      </c>
      <c r="E70" s="12">
        <v>90792.200000000012</v>
      </c>
      <c r="F70" s="28">
        <f t="shared" si="2"/>
        <v>1.6210824730363291</v>
      </c>
      <c r="G70" s="12">
        <v>93806.8</v>
      </c>
      <c r="H70" s="28">
        <f t="shared" si="3"/>
        <v>3.3203292793874351E-2</v>
      </c>
      <c r="I70" s="12">
        <v>94821.700000000012</v>
      </c>
      <c r="J70" s="31">
        <f t="shared" si="4"/>
        <v>1.0819045101208014E-2</v>
      </c>
    </row>
    <row r="71" spans="1:10" s="25" customFormat="1" ht="20.25" customHeight="1" x14ac:dyDescent="0.25">
      <c r="A71" s="19" t="s">
        <v>87</v>
      </c>
      <c r="B71" s="7">
        <f>SUM(B72:B73)</f>
        <v>92646.200000000012</v>
      </c>
      <c r="C71" s="7">
        <f t="shared" ref="C71:I71" si="9">SUM(C72:C73)</f>
        <v>70641</v>
      </c>
      <c r="D71" s="28">
        <f t="shared" si="1"/>
        <v>-0.23751864620459351</v>
      </c>
      <c r="E71" s="24">
        <f t="shared" si="9"/>
        <v>46998.5</v>
      </c>
      <c r="F71" s="28">
        <f t="shared" si="2"/>
        <v>-0.3346852394501777</v>
      </c>
      <c r="G71" s="24">
        <f t="shared" si="9"/>
        <v>47165.2</v>
      </c>
      <c r="H71" s="28">
        <f t="shared" si="3"/>
        <v>3.5469217102672701E-3</v>
      </c>
      <c r="I71" s="24">
        <f t="shared" si="9"/>
        <v>47323.600000000006</v>
      </c>
      <c r="J71" s="31">
        <f t="shared" si="4"/>
        <v>3.3584083179973856E-3</v>
      </c>
    </row>
    <row r="72" spans="1:10" x14ac:dyDescent="0.25">
      <c r="A72" s="17" t="s">
        <v>88</v>
      </c>
      <c r="B72" s="7">
        <v>70549.8</v>
      </c>
      <c r="C72" s="7">
        <v>62855.7</v>
      </c>
      <c r="D72" s="28">
        <f t="shared" si="1"/>
        <v>-0.10905913269775402</v>
      </c>
      <c r="E72" s="12">
        <v>39909.599999999999</v>
      </c>
      <c r="F72" s="28">
        <f t="shared" si="2"/>
        <v>-0.3650599706947818</v>
      </c>
      <c r="G72" s="12">
        <v>40073</v>
      </c>
      <c r="H72" s="28">
        <f t="shared" si="3"/>
        <v>4.0942530118066589E-3</v>
      </c>
      <c r="I72" s="12">
        <v>40227.700000000004</v>
      </c>
      <c r="J72" s="31">
        <f t="shared" si="4"/>
        <v>3.8604546702269982E-3</v>
      </c>
    </row>
    <row r="73" spans="1:10" x14ac:dyDescent="0.25">
      <c r="A73" s="17" t="s">
        <v>89</v>
      </c>
      <c r="B73" s="7">
        <v>22096.400000000001</v>
      </c>
      <c r="C73" s="7">
        <v>7785.3</v>
      </c>
      <c r="D73" s="28">
        <f t="shared" si="1"/>
        <v>-0.64766658822251588</v>
      </c>
      <c r="E73" s="12">
        <v>7088.9</v>
      </c>
      <c r="F73" s="28">
        <f t="shared" si="2"/>
        <v>-8.9450631317996798E-2</v>
      </c>
      <c r="G73" s="12">
        <v>7092.2</v>
      </c>
      <c r="H73" s="28">
        <f t="shared" si="3"/>
        <v>4.6551651172954678E-4</v>
      </c>
      <c r="I73" s="12">
        <v>7095.9</v>
      </c>
      <c r="J73" s="31">
        <f t="shared" si="4"/>
        <v>5.2169989566008823E-4</v>
      </c>
    </row>
    <row r="74" spans="1:10" s="25" customFormat="1" x14ac:dyDescent="0.25">
      <c r="A74" s="19" t="s">
        <v>90</v>
      </c>
      <c r="B74" s="7">
        <f>SUM(B75:B78)</f>
        <v>91954.9</v>
      </c>
      <c r="C74" s="7">
        <f t="shared" ref="C74:I74" si="10">SUM(C75:C78)</f>
        <v>90354.2</v>
      </c>
      <c r="D74" s="28">
        <f t="shared" si="1"/>
        <v>-1.7407446476479183E-2</v>
      </c>
      <c r="E74" s="24">
        <f t="shared" si="10"/>
        <v>103851.09999999999</v>
      </c>
      <c r="F74" s="28">
        <f t="shared" si="2"/>
        <v>0.14937767143087965</v>
      </c>
      <c r="G74" s="24">
        <f t="shared" si="10"/>
        <v>92224.4</v>
      </c>
      <c r="H74" s="28">
        <f t="shared" si="3"/>
        <v>-0.11195548241665232</v>
      </c>
      <c r="I74" s="24">
        <f t="shared" si="10"/>
        <v>92214.1</v>
      </c>
      <c r="J74" s="31">
        <f t="shared" si="4"/>
        <v>-1.1168410962814068E-4</v>
      </c>
    </row>
    <row r="75" spans="1:10" x14ac:dyDescent="0.25">
      <c r="A75" s="17" t="s">
        <v>91</v>
      </c>
      <c r="B75" s="7">
        <v>463.5</v>
      </c>
      <c r="C75" s="7">
        <v>1430.6</v>
      </c>
      <c r="D75" s="28">
        <f t="shared" si="1"/>
        <v>2.0865156418554474</v>
      </c>
      <c r="E75" s="12">
        <v>1771.7</v>
      </c>
      <c r="F75" s="28">
        <f t="shared" si="2"/>
        <v>0.23843142737313028</v>
      </c>
      <c r="G75" s="12">
        <v>1771.7</v>
      </c>
      <c r="H75" s="28">
        <f t="shared" si="3"/>
        <v>0</v>
      </c>
      <c r="I75" s="12">
        <v>1771.7</v>
      </c>
      <c r="J75" s="31">
        <f t="shared" si="4"/>
        <v>0</v>
      </c>
    </row>
    <row r="76" spans="1:10" x14ac:dyDescent="0.25">
      <c r="A76" s="17" t="s">
        <v>92</v>
      </c>
      <c r="B76" s="7">
        <v>24834.3</v>
      </c>
      <c r="C76" s="7">
        <v>29843.3</v>
      </c>
      <c r="D76" s="28">
        <f t="shared" si="1"/>
        <v>0.20169684669992716</v>
      </c>
      <c r="E76" s="12">
        <v>26809.1</v>
      </c>
      <c r="F76" s="28">
        <f t="shared" si="2"/>
        <v>-0.10167106184637764</v>
      </c>
      <c r="G76" s="12">
        <v>24434.3</v>
      </c>
      <c r="H76" s="28">
        <f t="shared" si="3"/>
        <v>-8.8581862128903954E-2</v>
      </c>
      <c r="I76" s="12">
        <v>24435.4</v>
      </c>
      <c r="J76" s="31">
        <f t="shared" si="4"/>
        <v>4.5018682753417139E-5</v>
      </c>
    </row>
    <row r="77" spans="1:10" x14ac:dyDescent="0.25">
      <c r="A77" s="17" t="s">
        <v>93</v>
      </c>
      <c r="B77" s="7">
        <v>66579.199999999997</v>
      </c>
      <c r="C77" s="7">
        <v>59080.3</v>
      </c>
      <c r="D77" s="28">
        <f t="shared" si="1"/>
        <v>-0.11263127222916458</v>
      </c>
      <c r="E77" s="12">
        <v>75270.299999999988</v>
      </c>
      <c r="F77" s="28">
        <f t="shared" si="2"/>
        <v>0.27403381499416879</v>
      </c>
      <c r="G77" s="12">
        <v>66018.399999999994</v>
      </c>
      <c r="H77" s="28">
        <f t="shared" si="3"/>
        <v>-0.12291567856113228</v>
      </c>
      <c r="I77" s="12">
        <v>66007</v>
      </c>
      <c r="J77" s="31">
        <f t="shared" si="4"/>
        <v>-1.7267913187835049E-4</v>
      </c>
    </row>
    <row r="78" spans="1:10" x14ac:dyDescent="0.25">
      <c r="A78" s="17" t="s">
        <v>141</v>
      </c>
      <c r="B78" s="7">
        <v>77.900000000000006</v>
      </c>
      <c r="C78" s="7">
        <v>0</v>
      </c>
      <c r="D78" s="28">
        <f t="shared" si="1"/>
        <v>-1</v>
      </c>
      <c r="E78" s="24">
        <v>0</v>
      </c>
      <c r="F78" s="28" t="e">
        <f t="shared" si="2"/>
        <v>#DIV/0!</v>
      </c>
      <c r="G78" s="24">
        <v>0</v>
      </c>
      <c r="H78" s="28" t="e">
        <f t="shared" si="3"/>
        <v>#DIV/0!</v>
      </c>
      <c r="I78" s="24">
        <v>0</v>
      </c>
      <c r="J78" s="31" t="e">
        <f t="shared" si="4"/>
        <v>#DIV/0!</v>
      </c>
    </row>
    <row r="79" spans="1:10" s="25" customFormat="1" x14ac:dyDescent="0.25">
      <c r="A79" s="19" t="s">
        <v>94</v>
      </c>
      <c r="B79" s="6">
        <f>SUM(B80:B81)</f>
        <v>30311.7</v>
      </c>
      <c r="C79" s="6">
        <f t="shared" ref="C79:I79" si="11">SUM(C80:C81)</f>
        <v>99608.3</v>
      </c>
      <c r="D79" s="29">
        <f t="shared" si="1"/>
        <v>2.286133737137805</v>
      </c>
      <c r="E79" s="11">
        <f t="shared" si="11"/>
        <v>84811.3</v>
      </c>
      <c r="F79" s="29">
        <f t="shared" si="2"/>
        <v>-0.14855187770497036</v>
      </c>
      <c r="G79" s="11">
        <f t="shared" si="11"/>
        <v>84947.7</v>
      </c>
      <c r="H79" s="29">
        <f t="shared" si="3"/>
        <v>1.6082762556404173E-3</v>
      </c>
      <c r="I79" s="11">
        <f t="shared" si="11"/>
        <v>85085.8</v>
      </c>
      <c r="J79" s="30">
        <f t="shared" si="4"/>
        <v>1.6257061697964037E-3</v>
      </c>
    </row>
    <row r="80" spans="1:10" x14ac:dyDescent="0.25">
      <c r="A80" s="17" t="s">
        <v>95</v>
      </c>
      <c r="B80" s="7">
        <v>22452.7</v>
      </c>
      <c r="C80" s="7">
        <v>93030.8</v>
      </c>
      <c r="D80" s="28">
        <f t="shared" si="1"/>
        <v>3.1434125962579111</v>
      </c>
      <c r="E80" s="12">
        <v>78023.3</v>
      </c>
      <c r="F80" s="28">
        <f t="shared" si="2"/>
        <v>-0.16131754214733185</v>
      </c>
      <c r="G80" s="12">
        <v>78159.7</v>
      </c>
      <c r="H80" s="28">
        <f t="shared" si="3"/>
        <v>1.7481957312750485E-3</v>
      </c>
      <c r="I80" s="12">
        <v>78297.8</v>
      </c>
      <c r="J80" s="31">
        <f t="shared" si="4"/>
        <v>1.7668952158209628E-3</v>
      </c>
    </row>
    <row r="81" spans="1:10" x14ac:dyDescent="0.25">
      <c r="A81" s="17" t="s">
        <v>96</v>
      </c>
      <c r="B81" s="7">
        <v>7859</v>
      </c>
      <c r="C81" s="7">
        <v>6577.5</v>
      </c>
      <c r="D81" s="28">
        <f t="shared" si="1"/>
        <v>-0.16306145820078888</v>
      </c>
      <c r="E81" s="12">
        <v>6788</v>
      </c>
      <c r="F81" s="28">
        <f t="shared" si="2"/>
        <v>3.2003040668947103E-2</v>
      </c>
      <c r="G81" s="12">
        <v>6788</v>
      </c>
      <c r="H81" s="28">
        <f t="shared" si="3"/>
        <v>0</v>
      </c>
      <c r="I81" s="12">
        <v>6788</v>
      </c>
      <c r="J81" s="31">
        <f t="shared" si="4"/>
        <v>0</v>
      </c>
    </row>
    <row r="82" spans="1:10" s="25" customFormat="1" x14ac:dyDescent="0.25">
      <c r="A82" s="19" t="s">
        <v>97</v>
      </c>
      <c r="B82" s="6">
        <f>SUM(B83:B84)</f>
        <v>1301.0999999999999</v>
      </c>
      <c r="C82" s="6">
        <f>SUM(C83:C84)</f>
        <v>1335</v>
      </c>
      <c r="D82" s="28">
        <f t="shared" si="1"/>
        <v>2.6054876642840785E-2</v>
      </c>
      <c r="E82" s="11">
        <f>SUM(E83:E84)</f>
        <v>1500</v>
      </c>
      <c r="F82" s="28">
        <f t="shared" si="2"/>
        <v>0.12359550561797761</v>
      </c>
      <c r="G82" s="11">
        <f t="shared" ref="G82:I82" si="12">SUM(G83:G84)</f>
        <v>1500</v>
      </c>
      <c r="H82" s="28">
        <f t="shared" si="3"/>
        <v>0</v>
      </c>
      <c r="I82" s="11">
        <f t="shared" si="12"/>
        <v>1500</v>
      </c>
      <c r="J82" s="31">
        <f t="shared" si="4"/>
        <v>0</v>
      </c>
    </row>
    <row r="83" spans="1:10" x14ac:dyDescent="0.25">
      <c r="A83" s="17" t="s">
        <v>98</v>
      </c>
      <c r="B83" s="7">
        <v>450</v>
      </c>
      <c r="C83" s="7">
        <v>450</v>
      </c>
      <c r="D83" s="28">
        <f t="shared" si="1"/>
        <v>0</v>
      </c>
      <c r="E83" s="12">
        <v>500</v>
      </c>
      <c r="F83" s="28">
        <f t="shared" si="2"/>
        <v>0.11111111111111116</v>
      </c>
      <c r="G83" s="12">
        <v>500</v>
      </c>
      <c r="H83" s="28">
        <f t="shared" si="3"/>
        <v>0</v>
      </c>
      <c r="I83" s="12">
        <v>500</v>
      </c>
      <c r="J83" s="31">
        <f t="shared" si="4"/>
        <v>0</v>
      </c>
    </row>
    <row r="84" spans="1:10" ht="13.5" thickBot="1" x14ac:dyDescent="0.3">
      <c r="A84" s="21" t="s">
        <v>99</v>
      </c>
      <c r="B84" s="22">
        <v>851.1</v>
      </c>
      <c r="C84" s="22">
        <v>885</v>
      </c>
      <c r="D84" s="32">
        <f t="shared" si="1"/>
        <v>3.9830807190694317E-2</v>
      </c>
      <c r="E84" s="23">
        <v>1000</v>
      </c>
      <c r="F84" s="32">
        <f t="shared" si="2"/>
        <v>0.12994350282485878</v>
      </c>
      <c r="G84" s="23">
        <v>1000</v>
      </c>
      <c r="H84" s="32">
        <f t="shared" si="3"/>
        <v>0</v>
      </c>
      <c r="I84" s="23">
        <v>1000</v>
      </c>
      <c r="J84" s="33">
        <f t="shared" si="4"/>
        <v>0</v>
      </c>
    </row>
    <row r="85" spans="1:10" ht="20.25" customHeight="1" x14ac:dyDescent="0.25">
      <c r="G85" s="8"/>
      <c r="H85" s="8"/>
      <c r="I85" s="8"/>
    </row>
    <row r="86" spans="1:10" x14ac:dyDescent="0.25">
      <c r="B86" s="26"/>
      <c r="C86" s="26"/>
      <c r="D86" s="26"/>
      <c r="E86" s="26"/>
      <c r="F86" s="26"/>
      <c r="G86" s="26"/>
      <c r="H86" s="26"/>
      <c r="I86" s="26"/>
      <c r="J86" s="26"/>
    </row>
    <row r="90" spans="1:10" x14ac:dyDescent="0.25">
      <c r="E90" s="26"/>
      <c r="F90" s="26"/>
      <c r="G90" s="26"/>
      <c r="H90" s="26"/>
      <c r="I90" s="26"/>
    </row>
  </sheetData>
  <mergeCells count="4">
    <mergeCell ref="A41:A42"/>
    <mergeCell ref="B41:B42"/>
    <mergeCell ref="C41:C42"/>
    <mergeCell ref="A1:J1"/>
  </mergeCells>
  <pageMargins left="0.70866141732283472" right="0.31496062992125984" top="0.35433070866141736" bottom="0.35433070866141736" header="0.31496062992125984" footer="0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28" workbookViewId="0">
      <selection activeCell="D39" sqref="D39"/>
    </sheetView>
  </sheetViews>
  <sheetFormatPr defaultRowHeight="15" x14ac:dyDescent="0.25"/>
  <cols>
    <col min="1" max="1" width="43.28515625" customWidth="1"/>
    <col min="2" max="2" width="18" customWidth="1"/>
    <col min="3" max="3" width="13.28515625" customWidth="1"/>
    <col min="4" max="4" width="13" customWidth="1"/>
  </cols>
  <sheetData>
    <row r="1" spans="1:4" x14ac:dyDescent="0.25">
      <c r="A1" t="s">
        <v>101</v>
      </c>
    </row>
    <row r="3" spans="1:4" x14ac:dyDescent="0.25">
      <c r="A3" t="s">
        <v>102</v>
      </c>
    </row>
    <row r="5" spans="1:4" x14ac:dyDescent="0.25">
      <c r="A5" t="s">
        <v>103</v>
      </c>
    </row>
    <row r="6" spans="1:4" x14ac:dyDescent="0.25">
      <c r="A6" t="s">
        <v>149</v>
      </c>
    </row>
    <row r="8" spans="1:4" x14ac:dyDescent="0.25">
      <c r="A8" t="s">
        <v>104</v>
      </c>
      <c r="B8" t="s">
        <v>105</v>
      </c>
      <c r="C8" t="s">
        <v>106</v>
      </c>
      <c r="D8" t="s">
        <v>107</v>
      </c>
    </row>
    <row r="9" spans="1:4" x14ac:dyDescent="0.25">
      <c r="A9" t="s">
        <v>104</v>
      </c>
      <c r="B9" t="s">
        <v>108</v>
      </c>
      <c r="C9">
        <v>2475972.2000000002</v>
      </c>
    </row>
    <row r="10" spans="1:4" x14ac:dyDescent="0.25">
      <c r="A10" t="s">
        <v>61</v>
      </c>
      <c r="B10" t="s">
        <v>109</v>
      </c>
      <c r="C10">
        <v>142057.70000000001</v>
      </c>
      <c r="D10">
        <v>115526.1</v>
      </c>
    </row>
    <row r="11" spans="1:4" x14ac:dyDescent="0.25">
      <c r="A11" t="s">
        <v>62</v>
      </c>
      <c r="B11" t="s">
        <v>110</v>
      </c>
      <c r="C11">
        <v>6797.4</v>
      </c>
      <c r="D11">
        <v>6787.5</v>
      </c>
    </row>
    <row r="12" spans="1:4" x14ac:dyDescent="0.25">
      <c r="A12" t="s">
        <v>63</v>
      </c>
      <c r="B12" t="s">
        <v>111</v>
      </c>
      <c r="C12">
        <v>75080.399999999994</v>
      </c>
      <c r="D12">
        <v>74515.100000000006</v>
      </c>
    </row>
    <row r="13" spans="1:4" x14ac:dyDescent="0.25">
      <c r="A13" t="s">
        <v>100</v>
      </c>
      <c r="B13" t="s">
        <v>112</v>
      </c>
      <c r="C13">
        <v>5453.7</v>
      </c>
      <c r="D13">
        <v>4935.6000000000004</v>
      </c>
    </row>
    <row r="14" spans="1:4" x14ac:dyDescent="0.25">
      <c r="A14" t="s">
        <v>64</v>
      </c>
      <c r="B14" t="s">
        <v>113</v>
      </c>
      <c r="C14">
        <v>22094.1</v>
      </c>
      <c r="D14">
        <v>0</v>
      </c>
    </row>
    <row r="15" spans="1:4" x14ac:dyDescent="0.25">
      <c r="A15" t="s">
        <v>65</v>
      </c>
      <c r="B15" t="s">
        <v>114</v>
      </c>
      <c r="C15">
        <v>32632.1</v>
      </c>
      <c r="D15">
        <v>29287.9</v>
      </c>
    </row>
    <row r="16" spans="1:4" x14ac:dyDescent="0.25">
      <c r="A16" t="s">
        <v>66</v>
      </c>
      <c r="B16" t="s">
        <v>115</v>
      </c>
      <c r="C16">
        <v>17118.3</v>
      </c>
      <c r="D16">
        <v>17061.5</v>
      </c>
    </row>
    <row r="17" spans="1:4" x14ac:dyDescent="0.25">
      <c r="A17" t="s">
        <v>67</v>
      </c>
      <c r="B17" t="s">
        <v>116</v>
      </c>
      <c r="C17">
        <v>16701.5</v>
      </c>
      <c r="D17">
        <v>16701.5</v>
      </c>
    </row>
    <row r="18" spans="1:4" x14ac:dyDescent="0.25">
      <c r="A18" t="s">
        <v>68</v>
      </c>
      <c r="B18" t="s">
        <v>117</v>
      </c>
      <c r="C18">
        <v>416.8</v>
      </c>
      <c r="D18">
        <v>360</v>
      </c>
    </row>
    <row r="19" spans="1:4" x14ac:dyDescent="0.25">
      <c r="A19" t="s">
        <v>69</v>
      </c>
      <c r="B19" t="s">
        <v>118</v>
      </c>
      <c r="C19">
        <v>269750.3</v>
      </c>
      <c r="D19">
        <v>263113.09999999998</v>
      </c>
    </row>
    <row r="20" spans="1:4" x14ac:dyDescent="0.25">
      <c r="A20" t="s">
        <v>70</v>
      </c>
      <c r="B20" t="s">
        <v>119</v>
      </c>
      <c r="C20">
        <v>1639.6</v>
      </c>
      <c r="D20">
        <v>1533.6</v>
      </c>
    </row>
    <row r="21" spans="1:4" x14ac:dyDescent="0.25">
      <c r="A21" t="s">
        <v>71</v>
      </c>
      <c r="B21" t="s">
        <v>120</v>
      </c>
      <c r="C21">
        <v>18072.2</v>
      </c>
      <c r="D21">
        <v>18072.2</v>
      </c>
    </row>
    <row r="22" spans="1:4" x14ac:dyDescent="0.25">
      <c r="A22" t="s">
        <v>72</v>
      </c>
      <c r="B22" t="s">
        <v>121</v>
      </c>
      <c r="C22">
        <v>226657.6</v>
      </c>
      <c r="D22">
        <v>221684.5</v>
      </c>
    </row>
    <row r="23" spans="1:4" x14ac:dyDescent="0.25">
      <c r="A23" t="s">
        <v>74</v>
      </c>
      <c r="B23" t="s">
        <v>122</v>
      </c>
      <c r="C23">
        <v>23380.9</v>
      </c>
      <c r="D23">
        <v>21822.799999999999</v>
      </c>
    </row>
    <row r="24" spans="1:4" x14ac:dyDescent="0.25">
      <c r="A24" t="s">
        <v>75</v>
      </c>
      <c r="B24" t="s">
        <v>123</v>
      </c>
      <c r="C24">
        <v>581671.6</v>
      </c>
      <c r="D24">
        <v>564176</v>
      </c>
    </row>
    <row r="25" spans="1:4" x14ac:dyDescent="0.25">
      <c r="A25" t="s">
        <v>76</v>
      </c>
      <c r="B25" t="s">
        <v>124</v>
      </c>
      <c r="C25">
        <v>320993.59999999998</v>
      </c>
      <c r="D25">
        <v>310317.09999999998</v>
      </c>
    </row>
    <row r="26" spans="1:4" x14ac:dyDescent="0.25">
      <c r="A26" t="s">
        <v>77</v>
      </c>
      <c r="B26" t="s">
        <v>125</v>
      </c>
      <c r="C26">
        <v>173908.6</v>
      </c>
      <c r="D26">
        <v>169535</v>
      </c>
    </row>
    <row r="27" spans="1:4" x14ac:dyDescent="0.25">
      <c r="A27" t="s">
        <v>78</v>
      </c>
      <c r="B27" t="s">
        <v>126</v>
      </c>
      <c r="C27">
        <v>67657.7</v>
      </c>
      <c r="D27">
        <v>65240.3</v>
      </c>
    </row>
    <row r="28" spans="1:4" x14ac:dyDescent="0.25">
      <c r="A28" t="s">
        <v>79</v>
      </c>
      <c r="B28" t="s">
        <v>127</v>
      </c>
      <c r="C28">
        <v>19111.7</v>
      </c>
      <c r="D28">
        <v>19083.599999999999</v>
      </c>
    </row>
    <row r="29" spans="1:4" x14ac:dyDescent="0.25">
      <c r="A29" t="s">
        <v>80</v>
      </c>
      <c r="B29" t="s">
        <v>128</v>
      </c>
      <c r="C29">
        <v>1247217.1000000001</v>
      </c>
      <c r="D29">
        <v>1222463.7</v>
      </c>
    </row>
    <row r="30" spans="1:4" x14ac:dyDescent="0.25">
      <c r="A30" t="s">
        <v>81</v>
      </c>
      <c r="B30" t="s">
        <v>129</v>
      </c>
      <c r="C30">
        <v>503404</v>
      </c>
      <c r="D30">
        <v>491877.1</v>
      </c>
    </row>
    <row r="31" spans="1:4" x14ac:dyDescent="0.25">
      <c r="A31" t="s">
        <v>82</v>
      </c>
      <c r="B31" t="s">
        <v>130</v>
      </c>
      <c r="C31">
        <v>672610.2</v>
      </c>
      <c r="D31">
        <v>660941.9</v>
      </c>
    </row>
    <row r="32" spans="1:4" x14ac:dyDescent="0.25">
      <c r="A32" t="s">
        <v>84</v>
      </c>
      <c r="B32" t="s">
        <v>131</v>
      </c>
      <c r="C32">
        <v>265</v>
      </c>
      <c r="D32">
        <v>96.2</v>
      </c>
    </row>
    <row r="33" spans="1:4" x14ac:dyDescent="0.25">
      <c r="A33" t="s">
        <v>85</v>
      </c>
      <c r="B33" t="s">
        <v>132</v>
      </c>
      <c r="C33">
        <v>32210.9</v>
      </c>
      <c r="D33">
        <v>32187.599999999999</v>
      </c>
    </row>
    <row r="34" spans="1:4" x14ac:dyDescent="0.25">
      <c r="A34" t="s">
        <v>86</v>
      </c>
      <c r="B34" t="s">
        <v>133</v>
      </c>
      <c r="C34">
        <v>38727</v>
      </c>
      <c r="D34">
        <v>37360.800000000003</v>
      </c>
    </row>
    <row r="35" spans="1:4" x14ac:dyDescent="0.25">
      <c r="A35" t="s">
        <v>87</v>
      </c>
      <c r="B35" t="s">
        <v>134</v>
      </c>
      <c r="C35">
        <v>93039.7</v>
      </c>
      <c r="D35">
        <v>92646.2</v>
      </c>
    </row>
    <row r="36" spans="1:4" x14ac:dyDescent="0.25">
      <c r="A36" t="s">
        <v>88</v>
      </c>
      <c r="B36" t="s">
        <v>135</v>
      </c>
      <c r="C36">
        <v>70860.5</v>
      </c>
      <c r="D36">
        <v>70549.8</v>
      </c>
    </row>
    <row r="37" spans="1:4" x14ac:dyDescent="0.25">
      <c r="A37" t="s">
        <v>89</v>
      </c>
      <c r="B37" t="s">
        <v>136</v>
      </c>
      <c r="C37">
        <v>22179.200000000001</v>
      </c>
      <c r="D37">
        <v>22096.400000000001</v>
      </c>
    </row>
    <row r="38" spans="1:4" x14ac:dyDescent="0.25">
      <c r="A38" t="s">
        <v>90</v>
      </c>
      <c r="B38" t="s">
        <v>137</v>
      </c>
      <c r="C38">
        <v>93137.600000000006</v>
      </c>
      <c r="D38">
        <v>91954.9</v>
      </c>
    </row>
    <row r="39" spans="1:4" x14ac:dyDescent="0.25">
      <c r="A39" t="s">
        <v>91</v>
      </c>
      <c r="B39" t="s">
        <v>138</v>
      </c>
      <c r="C39">
        <v>500</v>
      </c>
      <c r="D39">
        <v>463.5</v>
      </c>
    </row>
    <row r="40" spans="1:4" x14ac:dyDescent="0.25">
      <c r="A40" t="s">
        <v>92</v>
      </c>
      <c r="B40" t="s">
        <v>139</v>
      </c>
      <c r="C40">
        <v>25123.599999999999</v>
      </c>
      <c r="D40">
        <v>24834.3</v>
      </c>
    </row>
    <row r="41" spans="1:4" x14ac:dyDescent="0.25">
      <c r="A41" t="s">
        <v>93</v>
      </c>
      <c r="B41" t="s">
        <v>140</v>
      </c>
      <c r="C41">
        <v>67436</v>
      </c>
      <c r="D41">
        <v>66579.199999999997</v>
      </c>
    </row>
    <row r="42" spans="1:4" x14ac:dyDescent="0.25">
      <c r="A42" t="s">
        <v>141</v>
      </c>
      <c r="B42" t="s">
        <v>142</v>
      </c>
      <c r="C42">
        <v>78</v>
      </c>
      <c r="D42">
        <v>78</v>
      </c>
    </row>
    <row r="43" spans="1:4" x14ac:dyDescent="0.25">
      <c r="A43" t="s">
        <v>94</v>
      </c>
      <c r="B43" t="s">
        <v>143</v>
      </c>
      <c r="C43">
        <v>30529.9</v>
      </c>
      <c r="D43">
        <v>30311.7</v>
      </c>
    </row>
    <row r="44" spans="1:4" x14ac:dyDescent="0.25">
      <c r="A44" t="s">
        <v>95</v>
      </c>
      <c r="B44" t="s">
        <v>144</v>
      </c>
      <c r="C44">
        <v>22667.8</v>
      </c>
      <c r="D44">
        <v>22452.7</v>
      </c>
    </row>
    <row r="45" spans="1:4" x14ac:dyDescent="0.25">
      <c r="A45" t="s">
        <v>96</v>
      </c>
      <c r="B45" t="s">
        <v>145</v>
      </c>
      <c r="C45">
        <v>7862.1</v>
      </c>
      <c r="D45">
        <v>7859</v>
      </c>
    </row>
    <row r="46" spans="1:4" x14ac:dyDescent="0.25">
      <c r="A46" t="s">
        <v>97</v>
      </c>
      <c r="B46" t="s">
        <v>146</v>
      </c>
      <c r="C46">
        <v>1450</v>
      </c>
      <c r="D46">
        <v>1301.0999999999999</v>
      </c>
    </row>
    <row r="47" spans="1:4" x14ac:dyDescent="0.25">
      <c r="A47" t="s">
        <v>98</v>
      </c>
      <c r="B47" t="s">
        <v>147</v>
      </c>
      <c r="C47">
        <v>450</v>
      </c>
      <c r="D47">
        <v>450</v>
      </c>
    </row>
    <row r="48" spans="1:4" x14ac:dyDescent="0.25">
      <c r="A48" t="s">
        <v>99</v>
      </c>
      <c r="B48" t="s">
        <v>148</v>
      </c>
      <c r="C48">
        <v>1000</v>
      </c>
      <c r="D48">
        <v>851.1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Лист1!_Hlk403465726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финансовое управление</cp:lastModifiedBy>
  <cp:lastPrinted>2017-12-27T09:49:36Z</cp:lastPrinted>
  <dcterms:created xsi:type="dcterms:W3CDTF">2017-11-23T06:09:43Z</dcterms:created>
  <dcterms:modified xsi:type="dcterms:W3CDTF">2017-12-28T04:05:43Z</dcterms:modified>
</cp:coreProperties>
</file>